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85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Q36" i="1" l="1"/>
  <c r="N36" i="1"/>
  <c r="L36" i="1"/>
  <c r="C36" i="1"/>
  <c r="V34" i="1"/>
  <c r="V36" i="1" s="1"/>
  <c r="S34" i="1"/>
  <c r="S36" i="1" s="1"/>
  <c r="R34" i="1"/>
  <c r="R36" i="1" s="1"/>
  <c r="Q34" i="1"/>
  <c r="P34" i="1"/>
  <c r="P36" i="1" s="1"/>
  <c r="O34" i="1"/>
  <c r="O36" i="1" s="1"/>
  <c r="N34" i="1"/>
  <c r="M34" i="1"/>
  <c r="M36" i="1" s="1"/>
  <c r="L34" i="1"/>
  <c r="K34" i="1"/>
  <c r="K36" i="1" s="1"/>
  <c r="J34" i="1"/>
  <c r="J36" i="1" s="1"/>
  <c r="I34" i="1"/>
  <c r="I36" i="1" s="1"/>
  <c r="H34" i="1"/>
  <c r="H36" i="1" s="1"/>
  <c r="G34" i="1"/>
  <c r="G36" i="1" s="1"/>
  <c r="F34" i="1"/>
  <c r="F36" i="1" s="1"/>
  <c r="E34" i="1"/>
  <c r="E36" i="1" s="1"/>
  <c r="D34" i="1"/>
  <c r="D36" i="1" s="1"/>
  <c r="C34" i="1"/>
  <c r="W33" i="1"/>
  <c r="U33" i="1"/>
  <c r="Y33" i="1" s="1"/>
  <c r="T33" i="1"/>
  <c r="W32" i="1"/>
  <c r="X32" i="1" s="1"/>
  <c r="T32" i="1"/>
  <c r="U32" i="1" s="1"/>
  <c r="W31" i="1"/>
  <c r="X31" i="1" s="1"/>
  <c r="T31" i="1"/>
  <c r="U31" i="1" s="1"/>
  <c r="W30" i="1"/>
  <c r="X30" i="1" s="1"/>
  <c r="T30" i="1"/>
  <c r="U30" i="1" s="1"/>
  <c r="W29" i="1"/>
  <c r="X29" i="1" s="1"/>
  <c r="Y29" i="1" s="1"/>
  <c r="T29" i="1"/>
  <c r="U29" i="1" s="1"/>
  <c r="W28" i="1"/>
  <c r="X28" i="1" s="1"/>
  <c r="T28" i="1"/>
  <c r="U28" i="1" s="1"/>
  <c r="W27" i="1"/>
  <c r="X27" i="1" s="1"/>
  <c r="T27" i="1"/>
  <c r="U27" i="1" s="1"/>
  <c r="X26" i="1"/>
  <c r="W26" i="1"/>
  <c r="T26" i="1"/>
  <c r="U26" i="1" s="1"/>
  <c r="W25" i="1"/>
  <c r="X25" i="1" s="1"/>
  <c r="U25" i="1"/>
  <c r="Y25" i="1" s="1"/>
  <c r="T25" i="1"/>
  <c r="W24" i="1"/>
  <c r="X24" i="1" s="1"/>
  <c r="T24" i="1"/>
  <c r="U24" i="1" s="1"/>
  <c r="W23" i="1"/>
  <c r="X23" i="1" s="1"/>
  <c r="T23" i="1"/>
  <c r="U23" i="1" s="1"/>
  <c r="W22" i="1"/>
  <c r="X22" i="1" s="1"/>
  <c r="T22" i="1"/>
  <c r="U22" i="1" s="1"/>
  <c r="W21" i="1"/>
  <c r="X21" i="1" s="1"/>
  <c r="T21" i="1"/>
  <c r="U21" i="1" s="1"/>
  <c r="Y21" i="1" s="1"/>
  <c r="W20" i="1"/>
  <c r="X20" i="1" s="1"/>
  <c r="T20" i="1"/>
  <c r="U20" i="1" s="1"/>
  <c r="W19" i="1"/>
  <c r="X19" i="1" s="1"/>
  <c r="T19" i="1"/>
  <c r="U19" i="1" s="1"/>
  <c r="Y19" i="1" s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W18" i="1"/>
  <c r="X18" i="1" s="1"/>
  <c r="T18" i="1"/>
  <c r="U18" i="1" s="1"/>
  <c r="W17" i="1"/>
  <c r="T17" i="1"/>
  <c r="U17" i="1" s="1"/>
  <c r="W16" i="1"/>
  <c r="X16" i="1" s="1"/>
  <c r="T16" i="1"/>
  <c r="U16" i="1" s="1"/>
  <c r="X15" i="1"/>
  <c r="T15" i="1"/>
  <c r="U15" i="1" s="1"/>
  <c r="X14" i="1"/>
  <c r="T14" i="1"/>
  <c r="U14" i="1" s="1"/>
  <c r="X13" i="1"/>
  <c r="T13" i="1"/>
  <c r="U13" i="1" s="1"/>
  <c r="Y13" i="1" s="1"/>
  <c r="X12" i="1"/>
  <c r="T12" i="1"/>
  <c r="U12" i="1" s="1"/>
  <c r="X11" i="1"/>
  <c r="T11" i="1"/>
  <c r="U11" i="1" s="1"/>
  <c r="Y11" i="1" s="1"/>
  <c r="X10" i="1"/>
  <c r="T10" i="1"/>
  <c r="U10" i="1" s="1"/>
  <c r="Y10" i="1" s="1"/>
  <c r="X9" i="1"/>
  <c r="T9" i="1"/>
  <c r="L49" i="1" s="1"/>
  <c r="X8" i="1"/>
  <c r="T8" i="1"/>
  <c r="U8" i="1" s="1"/>
  <c r="Y8" i="1" s="1"/>
  <c r="X7" i="1"/>
  <c r="T7" i="1"/>
  <c r="U7" i="1" s="1"/>
  <c r="Y7" i="1" s="1"/>
  <c r="X6" i="1"/>
  <c r="T6" i="1"/>
  <c r="U6" i="1" s="1"/>
  <c r="Y6" i="1" s="1"/>
  <c r="X5" i="1"/>
  <c r="T5" i="1"/>
  <c r="U5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X4" i="1"/>
  <c r="T4" i="1"/>
  <c r="U9" i="1" l="1"/>
  <c r="Y9" i="1" s="1"/>
  <c r="Y16" i="1"/>
  <c r="Y28" i="1"/>
  <c r="Y31" i="1"/>
  <c r="Y22" i="1"/>
  <c r="T34" i="1"/>
  <c r="Y26" i="1"/>
  <c r="Y12" i="1"/>
  <c r="U4" i="1"/>
  <c r="Y14" i="1"/>
  <c r="W34" i="1"/>
  <c r="W36" i="1" s="1"/>
  <c r="Y20" i="1"/>
  <c r="Y4" i="1"/>
  <c r="Y18" i="1"/>
  <c r="Y30" i="1"/>
  <c r="L47" i="1"/>
  <c r="L50" i="1" s="1"/>
  <c r="L48" i="1"/>
  <c r="L41" i="1"/>
  <c r="U34" i="1"/>
  <c r="Y5" i="1"/>
  <c r="Y32" i="1"/>
  <c r="G47" i="1"/>
  <c r="G48" i="1" s="1"/>
  <c r="T36" i="1"/>
  <c r="L42" i="1"/>
  <c r="Y23" i="1"/>
  <c r="Y15" i="1"/>
  <c r="L43" i="1"/>
  <c r="Y24" i="1"/>
  <c r="Y27" i="1"/>
  <c r="X17" i="1"/>
  <c r="X34" i="1" s="1"/>
  <c r="X36" i="1" s="1"/>
  <c r="L44" i="1" l="1"/>
  <c r="Y17" i="1"/>
  <c r="Y34" i="1" s="1"/>
  <c r="Y36" i="1" s="1"/>
  <c r="U36" i="1"/>
  <c r="G42" i="1"/>
  <c r="G43" i="1" s="1"/>
</calcChain>
</file>

<file path=xl/sharedStrings.xml><?xml version="1.0" encoding="utf-8"?>
<sst xmlns="http://schemas.openxmlformats.org/spreadsheetml/2006/main" count="73" uniqueCount="44">
  <si>
    <t>MIGLIORAMENTO DELL'OFFERTA FORMATIVA A.S. 2023/2024 - COMPENSI PERSONALE ATA</t>
  </si>
  <si>
    <t>N°</t>
  </si>
  <si>
    <t>C E D O L I N O    U N I C O</t>
  </si>
  <si>
    <t>B I L A N C I O   S C U O L A</t>
  </si>
  <si>
    <t>Incarichi Specifici</t>
  </si>
  <si>
    <t>Intensificazione</t>
  </si>
  <si>
    <t>Orientamento</t>
  </si>
  <si>
    <t>Registro elettronico</t>
  </si>
  <si>
    <t>Comm. Elettorale</t>
  </si>
  <si>
    <t>Raccolta rifiuti ordinari</t>
  </si>
  <si>
    <t>V.P.S. Aperture straordinarie pomeridiane e/o festivi  - servizi all'utenza</t>
  </si>
  <si>
    <t>Giardino SEDI</t>
  </si>
  <si>
    <t>Amministr. di Sistema</t>
  </si>
  <si>
    <t>Ricostruzioni di carriera e Pensioni</t>
  </si>
  <si>
    <t>Assistenza Tecnica Laboratorio di metodologia</t>
  </si>
  <si>
    <t>Iscrizioni on line</t>
  </si>
  <si>
    <t>TEAM PNSD</t>
  </si>
  <si>
    <t>Primo Soccorso</t>
  </si>
  <si>
    <t>Assistenza ai Disabili</t>
  </si>
  <si>
    <t>Supporto Fotocopie</t>
  </si>
  <si>
    <t>straordinario</t>
  </si>
  <si>
    <t>TOTALE CED. UNICO MENO INCAR. SPECIFICI</t>
  </si>
  <si>
    <t>TOTALE CED. UNICO PIU' INCARICHI SPECIFICI</t>
  </si>
  <si>
    <t xml:space="preserve"> ore Alternanza</t>
  </si>
  <si>
    <t>Alternanza</t>
  </si>
  <si>
    <t>TOTALE BILANCIO</t>
  </si>
  <si>
    <t>TOTALE GENERALE</t>
  </si>
  <si>
    <t>C.S.</t>
  </si>
  <si>
    <t>A.A.</t>
  </si>
  <si>
    <t>A.T.</t>
  </si>
  <si>
    <t>DSG</t>
  </si>
  <si>
    <t>Il Direttore Amm.vo                            Paolo Sambataro</t>
  </si>
  <si>
    <t>Il Dirigente Scolastico                                                              Prof. Daniele Laurente Di Biasio</t>
  </si>
  <si>
    <t>TOT. PIU' INC. SPEC.</t>
  </si>
  <si>
    <t xml:space="preserve">TOTALE FIS ASSEGNATO + V.P.S. + INCARICHI SPECIFICI </t>
  </si>
  <si>
    <t>TOTALE FIS DA PAGARE + V.P.S.+ INCARICHI SPECIFICI</t>
  </si>
  <si>
    <t>TOT. C.S.</t>
  </si>
  <si>
    <t>TOT. A.T.</t>
  </si>
  <si>
    <t xml:space="preserve">ECONOMIE FIS + VPS +INC. SPEC. </t>
  </si>
  <si>
    <t>TOT. A.A.</t>
  </si>
  <si>
    <t>TOTALE FIS ASSEGNATO + V.P.S. - INCARICHI SPECIFICI</t>
  </si>
  <si>
    <t>TOTALE FIS DA PAGARE + V.P.S. - INCARICHI SPECIFICI</t>
  </si>
  <si>
    <t>TOT. MENO INC. SPEC.</t>
  </si>
  <si>
    <t>ECONOMIE FIS + VPS - INC. SPEC.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</si>
</sst>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5" formatCode="#,##0.00;[Red]#,##0.00"/>
    <numFmt numFmtId="166" formatCode="_-* #,##0.00\ [$€-410]_-;\-* #,##0.00\ [$€-410]_-;_-* &quot;-&quot;??\ [$€-410]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 Narrow"/>
      <family val="2"/>
    </font>
    <font>
      <b/>
      <sz val="14"/>
      <name val="Arial"/>
      <family val="2"/>
    </font>
    <font>
      <b/>
      <sz val="11"/>
      <name val="Arial Narrow"/>
      <family val="2"/>
    </font>
    <font>
      <b/>
      <i/>
      <sz val="12"/>
      <name val="Arial Narrow"/>
      <family val="2"/>
    </font>
    <font>
      <sz val="11"/>
      <name val="Arial"/>
      <family val="2"/>
    </font>
    <font>
      <b/>
      <sz val="10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2"/>
      <name val="Arial Narrow"/>
      <family val="2"/>
    </font>
    <font>
      <b/>
      <i/>
      <sz val="10"/>
      <name val="Arial Narrow"/>
      <family val="2"/>
    </font>
    <font>
      <b/>
      <sz val="10"/>
      <name val="Arial"/>
      <family val="2"/>
    </font>
    <font>
      <sz val="12"/>
      <name val="Arial Narrow"/>
      <family val="2"/>
    </font>
    <font>
      <sz val="10"/>
      <name val="Arial"/>
      <family val="2"/>
    </font>
    <font>
      <b/>
      <sz val="12"/>
      <color rgb="FF00B050"/>
      <name val="Arial Narrow"/>
      <family val="2"/>
    </font>
    <font>
      <b/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/>
    </xf>
    <xf numFmtId="0" fontId="0" fillId="0" borderId="7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0" fillId="0" borderId="7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6" fillId="0" borderId="10" xfId="0" applyFont="1" applyBorder="1" applyAlignment="1"/>
    <xf numFmtId="0" fontId="6" fillId="0" borderId="11" xfId="0" applyFont="1" applyBorder="1" applyAlignment="1"/>
    <xf numFmtId="0" fontId="7" fillId="0" borderId="12" xfId="0" applyFont="1" applyBorder="1" applyAlignment="1">
      <alignment horizontal="center" vertical="center" textRotation="255" wrapText="1"/>
    </xf>
    <xf numFmtId="0" fontId="7" fillId="0" borderId="12" xfId="0" applyFont="1" applyFill="1" applyBorder="1" applyAlignment="1">
      <alignment horizontal="center" vertical="center" textRotation="255" wrapText="1"/>
    </xf>
    <xf numFmtId="43" fontId="7" fillId="0" borderId="12" xfId="1" applyFont="1" applyBorder="1" applyAlignment="1">
      <alignment horizontal="center" vertical="center" textRotation="255" wrapText="1"/>
    </xf>
    <xf numFmtId="43" fontId="7" fillId="0" borderId="13" xfId="1" applyFont="1" applyBorder="1" applyAlignment="1">
      <alignment horizontal="center" vertical="center" textRotation="255" wrapText="1"/>
    </xf>
    <xf numFmtId="0" fontId="8" fillId="0" borderId="14" xfId="0" applyFont="1" applyBorder="1"/>
    <xf numFmtId="0" fontId="8" fillId="0" borderId="12" xfId="0" applyFont="1" applyBorder="1"/>
    <xf numFmtId="165" fontId="8" fillId="0" borderId="12" xfId="0" applyNumberFormat="1" applyFont="1" applyBorder="1"/>
    <xf numFmtId="165" fontId="8" fillId="0" borderId="12" xfId="0" applyNumberFormat="1" applyFont="1" applyFill="1" applyBorder="1"/>
    <xf numFmtId="165" fontId="4" fillId="0" borderId="12" xfId="1" applyNumberFormat="1" applyFont="1" applyBorder="1"/>
    <xf numFmtId="165" fontId="4" fillId="0" borderId="13" xfId="1" applyNumberFormat="1" applyFont="1" applyBorder="1"/>
    <xf numFmtId="0" fontId="9" fillId="0" borderId="15" xfId="0" applyFont="1" applyFill="1" applyBorder="1"/>
    <xf numFmtId="0" fontId="4" fillId="0" borderId="16" xfId="0" applyFont="1" applyFill="1" applyBorder="1" applyAlignment="1">
      <alignment horizontal="center"/>
    </xf>
    <xf numFmtId="165" fontId="4" fillId="0" borderId="16" xfId="0" applyNumberFormat="1" applyFont="1" applyFill="1" applyBorder="1"/>
    <xf numFmtId="165" fontId="8" fillId="0" borderId="17" xfId="0" applyNumberFormat="1" applyFont="1" applyBorder="1"/>
    <xf numFmtId="0" fontId="9" fillId="0" borderId="14" xfId="0" applyFont="1" applyFill="1" applyBorder="1"/>
    <xf numFmtId="0" fontId="4" fillId="0" borderId="12" xfId="0" applyFont="1" applyFill="1" applyBorder="1" applyAlignment="1">
      <alignment horizontal="center"/>
    </xf>
    <xf numFmtId="165" fontId="4" fillId="0" borderId="12" xfId="0" applyNumberFormat="1" applyFont="1" applyFill="1" applyBorder="1"/>
    <xf numFmtId="0" fontId="9" fillId="0" borderId="18" xfId="0" applyFont="1" applyFill="1" applyBorder="1"/>
    <xf numFmtId="0" fontId="10" fillId="0" borderId="19" xfId="0" applyFont="1" applyFill="1" applyBorder="1" applyAlignment="1">
      <alignment horizontal="center"/>
    </xf>
    <xf numFmtId="165" fontId="10" fillId="0" borderId="19" xfId="0" applyNumberFormat="1" applyFont="1" applyFill="1" applyBorder="1"/>
    <xf numFmtId="165" fontId="4" fillId="0" borderId="20" xfId="1" applyNumberFormat="1" applyFont="1" applyBorder="1"/>
    <xf numFmtId="0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/>
    <xf numFmtId="0" fontId="9" fillId="0" borderId="0" xfId="0" applyFont="1"/>
    <xf numFmtId="0" fontId="9" fillId="0" borderId="0" xfId="0" applyFont="1" applyFill="1"/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/>
    </xf>
    <xf numFmtId="0" fontId="13" fillId="0" borderId="21" xfId="0" applyFont="1" applyBorder="1" applyAlignment="1">
      <alignment horizontal="center" wrapText="1"/>
    </xf>
    <xf numFmtId="0" fontId="13" fillId="0" borderId="22" xfId="0" applyFont="1" applyBorder="1" applyAlignment="1">
      <alignment horizontal="center" wrapText="1"/>
    </xf>
    <xf numFmtId="0" fontId="13" fillId="0" borderId="23" xfId="0" applyFont="1" applyBorder="1" applyAlignment="1">
      <alignment horizontal="center" wrapText="1"/>
    </xf>
    <xf numFmtId="0" fontId="13" fillId="0" borderId="21" xfId="0" applyFont="1" applyBorder="1" applyAlignment="1">
      <alignment horizontal="left"/>
    </xf>
    <xf numFmtId="0" fontId="13" fillId="0" borderId="22" xfId="0" applyFont="1" applyBorder="1" applyAlignment="1">
      <alignment horizontal="left"/>
    </xf>
    <xf numFmtId="0" fontId="13" fillId="0" borderId="24" xfId="0" applyFont="1" applyBorder="1" applyAlignment="1"/>
    <xf numFmtId="0" fontId="0" fillId="0" borderId="23" xfId="0" applyBorder="1"/>
    <xf numFmtId="166" fontId="0" fillId="0" borderId="12" xfId="0" applyNumberFormat="1" applyBorder="1"/>
    <xf numFmtId="166" fontId="10" fillId="0" borderId="12" xfId="0" applyNumberFormat="1" applyFont="1" applyBorder="1" applyAlignment="1">
      <alignment horizontal="center"/>
    </xf>
    <xf numFmtId="166" fontId="10" fillId="0" borderId="25" xfId="0" applyNumberFormat="1" applyFont="1" applyBorder="1" applyAlignment="1">
      <alignment horizontal="center"/>
    </xf>
    <xf numFmtId="0" fontId="14" fillId="0" borderId="12" xfId="0" applyFont="1" applyBorder="1"/>
    <xf numFmtId="0" fontId="0" fillId="0" borderId="0" xfId="0" applyBorder="1"/>
    <xf numFmtId="0" fontId="13" fillId="0" borderId="12" xfId="0" applyFont="1" applyBorder="1" applyAlignment="1">
      <alignment horizontal="left"/>
    </xf>
    <xf numFmtId="166" fontId="15" fillId="0" borderId="21" xfId="0" applyNumberFormat="1" applyFont="1" applyFill="1" applyBorder="1" applyAlignment="1">
      <alignment horizontal="center"/>
    </xf>
    <xf numFmtId="166" fontId="15" fillId="0" borderId="22" xfId="0" applyNumberFormat="1" applyFont="1" applyFill="1" applyBorder="1" applyAlignment="1">
      <alignment horizontal="center"/>
    </xf>
    <xf numFmtId="0" fontId="0" fillId="0" borderId="12" xfId="0" applyBorder="1"/>
    <xf numFmtId="166" fontId="12" fillId="0" borderId="12" xfId="0" applyNumberFormat="1" applyFont="1" applyBorder="1"/>
    <xf numFmtId="166" fontId="12" fillId="0" borderId="0" xfId="0" applyNumberFormat="1" applyFont="1" applyBorder="1"/>
    <xf numFmtId="0" fontId="13" fillId="0" borderId="12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166" fontId="10" fillId="0" borderId="21" xfId="0" applyNumberFormat="1" applyFont="1" applyBorder="1" applyAlignment="1">
      <alignment horizontal="center"/>
    </xf>
    <xf numFmtId="166" fontId="10" fillId="0" borderId="22" xfId="0" applyNumberFormat="1" applyFont="1" applyBorder="1" applyAlignment="1">
      <alignment horizontal="center"/>
    </xf>
    <xf numFmtId="166" fontId="10" fillId="0" borderId="23" xfId="0" applyNumberFormat="1" applyFont="1" applyBorder="1" applyAlignment="1">
      <alignment horizontal="center"/>
    </xf>
    <xf numFmtId="166" fontId="10" fillId="0" borderId="12" xfId="0" applyNumberFormat="1" applyFont="1" applyBorder="1" applyAlignment="1">
      <alignment horizontal="right"/>
    </xf>
    <xf numFmtId="166" fontId="16" fillId="0" borderId="12" xfId="0" applyNumberFormat="1" applyFont="1" applyBorder="1" applyAlignment="1">
      <alignment horizontal="right"/>
    </xf>
    <xf numFmtId="0" fontId="16" fillId="0" borderId="12" xfId="0" applyFont="1" applyBorder="1" applyAlignment="1">
      <alignment horizontal="right"/>
    </xf>
    <xf numFmtId="0" fontId="0" fillId="0" borderId="26" xfId="0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tabSelected="1" topLeftCell="A10" workbookViewId="0">
      <selection activeCell="L54" sqref="L54"/>
    </sheetView>
  </sheetViews>
  <sheetFormatPr defaultRowHeight="15" x14ac:dyDescent="0.25"/>
  <cols>
    <col min="9" max="9" width="21.7109375" customWidth="1"/>
    <col min="12" max="12" width="12" bestFit="1" customWidth="1"/>
  </cols>
  <sheetData>
    <row r="1" spans="1:25" ht="18.75" thickBo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</row>
    <row r="2" spans="1:25" ht="16.5" x14ac:dyDescent="0.25">
      <c r="A2" s="4" t="s">
        <v>1</v>
      </c>
      <c r="B2" s="5"/>
      <c r="C2" s="6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  <c r="V2" s="9"/>
      <c r="W2" s="6" t="s">
        <v>3</v>
      </c>
      <c r="X2" s="10"/>
      <c r="Y2" s="11"/>
    </row>
    <row r="3" spans="1:25" ht="168.75" customHeight="1" x14ac:dyDescent="0.25">
      <c r="A3" s="12"/>
      <c r="B3" s="13"/>
      <c r="C3" s="14" t="s">
        <v>4</v>
      </c>
      <c r="D3" s="15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14" t="s">
        <v>16</v>
      </c>
      <c r="P3" s="14" t="s">
        <v>17</v>
      </c>
      <c r="Q3" s="14" t="s">
        <v>18</v>
      </c>
      <c r="R3" s="14" t="s">
        <v>19</v>
      </c>
      <c r="S3" s="14" t="s">
        <v>20</v>
      </c>
      <c r="T3" s="14" t="s">
        <v>21</v>
      </c>
      <c r="U3" s="16" t="s">
        <v>22</v>
      </c>
      <c r="V3" s="14" t="s">
        <v>23</v>
      </c>
      <c r="W3" s="14" t="s">
        <v>24</v>
      </c>
      <c r="X3" s="16" t="s">
        <v>25</v>
      </c>
      <c r="Y3" s="17" t="s">
        <v>26</v>
      </c>
    </row>
    <row r="4" spans="1:25" ht="16.5" x14ac:dyDescent="0.3">
      <c r="A4" s="18">
        <v>1</v>
      </c>
      <c r="B4" s="19" t="s">
        <v>27</v>
      </c>
      <c r="C4" s="20"/>
      <c r="D4" s="21">
        <v>116.88</v>
      </c>
      <c r="E4" s="20"/>
      <c r="F4" s="20"/>
      <c r="G4" s="20"/>
      <c r="H4" s="20">
        <v>34.380000000000003</v>
      </c>
      <c r="I4" s="20">
        <v>144.37</v>
      </c>
      <c r="J4" s="20"/>
      <c r="K4" s="20"/>
      <c r="L4" s="20"/>
      <c r="M4" s="20"/>
      <c r="N4" s="20"/>
      <c r="O4" s="20"/>
      <c r="P4" s="20"/>
      <c r="Q4" s="20"/>
      <c r="R4" s="20"/>
      <c r="S4" s="20"/>
      <c r="T4" s="20">
        <f>SUM(D4:S4)</f>
        <v>295.63</v>
      </c>
      <c r="U4" s="22">
        <f>T4+C4</f>
        <v>295.63</v>
      </c>
      <c r="V4" s="22"/>
      <c r="W4" s="20"/>
      <c r="X4" s="22">
        <f>SUM(W4:W4)</f>
        <v>0</v>
      </c>
      <c r="Y4" s="23">
        <f>U4+X4</f>
        <v>295.63</v>
      </c>
    </row>
    <row r="5" spans="1:25" ht="16.5" x14ac:dyDescent="0.3">
      <c r="A5" s="18">
        <f t="shared" ref="A5:A33" si="0">A4+1</f>
        <v>2</v>
      </c>
      <c r="B5" s="19" t="s">
        <v>27</v>
      </c>
      <c r="C5" s="20"/>
      <c r="D5" s="21">
        <v>158.13</v>
      </c>
      <c r="E5" s="20"/>
      <c r="F5" s="20"/>
      <c r="G5" s="20"/>
      <c r="H5" s="20">
        <v>34.380000000000003</v>
      </c>
      <c r="I5" s="20">
        <v>151.25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>
        <f t="shared" ref="T5:T33" si="1">SUM(D5:S5)</f>
        <v>343.76</v>
      </c>
      <c r="U5" s="22">
        <f t="shared" ref="U5:U33" si="2">T5+C5</f>
        <v>343.76</v>
      </c>
      <c r="V5" s="22"/>
      <c r="W5" s="20"/>
      <c r="X5" s="22">
        <f>SUM(W5:W5)</f>
        <v>0</v>
      </c>
      <c r="Y5" s="23">
        <f>U5+X5</f>
        <v>343.76</v>
      </c>
    </row>
    <row r="6" spans="1:25" ht="16.5" x14ac:dyDescent="0.3">
      <c r="A6" s="18">
        <f t="shared" si="0"/>
        <v>3</v>
      </c>
      <c r="B6" s="19" t="s">
        <v>27</v>
      </c>
      <c r="C6" s="20"/>
      <c r="D6" s="21">
        <v>20.63</v>
      </c>
      <c r="E6" s="20"/>
      <c r="F6" s="20"/>
      <c r="G6" s="20"/>
      <c r="H6" s="20">
        <v>34.380000000000003</v>
      </c>
      <c r="I6" s="20">
        <v>144.37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f t="shared" si="1"/>
        <v>199.38</v>
      </c>
      <c r="U6" s="22">
        <f t="shared" si="2"/>
        <v>199.38</v>
      </c>
      <c r="V6" s="22"/>
      <c r="W6" s="20"/>
      <c r="X6" s="22">
        <f>SUM(W6:W6)</f>
        <v>0</v>
      </c>
      <c r="Y6" s="23">
        <f>U6+X6</f>
        <v>199.38</v>
      </c>
    </row>
    <row r="7" spans="1:25" ht="16.5" x14ac:dyDescent="0.3">
      <c r="A7" s="18">
        <f t="shared" si="0"/>
        <v>4</v>
      </c>
      <c r="B7" s="19" t="s">
        <v>27</v>
      </c>
      <c r="C7" s="20">
        <v>1000</v>
      </c>
      <c r="D7" s="21"/>
      <c r="E7" s="20"/>
      <c r="F7" s="20"/>
      <c r="G7" s="20"/>
      <c r="H7" s="20">
        <v>34.380000000000003</v>
      </c>
      <c r="I7" s="20">
        <v>144.37</v>
      </c>
      <c r="J7" s="20">
        <v>275</v>
      </c>
      <c r="K7" s="20"/>
      <c r="L7" s="20"/>
      <c r="M7" s="20"/>
      <c r="N7" s="20"/>
      <c r="O7" s="20"/>
      <c r="P7" s="20"/>
      <c r="Q7" s="20"/>
      <c r="R7" s="20"/>
      <c r="S7" s="20"/>
      <c r="T7" s="20">
        <f t="shared" si="1"/>
        <v>453.75</v>
      </c>
      <c r="U7" s="22">
        <f t="shared" si="2"/>
        <v>1453.75</v>
      </c>
      <c r="V7" s="22"/>
      <c r="W7" s="20"/>
      <c r="X7" s="22">
        <f>SUM(W7:W7)</f>
        <v>0</v>
      </c>
      <c r="Y7" s="23">
        <f t="shared" ref="Y7:Y33" si="3">U7+X7</f>
        <v>1453.75</v>
      </c>
    </row>
    <row r="8" spans="1:25" ht="16.5" x14ac:dyDescent="0.3">
      <c r="A8" s="18">
        <f t="shared" si="0"/>
        <v>5</v>
      </c>
      <c r="B8" s="19" t="s">
        <v>27</v>
      </c>
      <c r="C8" s="20"/>
      <c r="D8" s="21">
        <v>137.5</v>
      </c>
      <c r="E8" s="20"/>
      <c r="F8" s="20"/>
      <c r="G8" s="20"/>
      <c r="H8" s="20">
        <v>34.380000000000003</v>
      </c>
      <c r="I8" s="20">
        <v>151.25</v>
      </c>
      <c r="J8" s="20"/>
      <c r="K8" s="20"/>
      <c r="L8" s="20"/>
      <c r="M8" s="20"/>
      <c r="N8" s="20"/>
      <c r="O8" s="20"/>
      <c r="P8" s="20">
        <v>110</v>
      </c>
      <c r="Q8" s="20">
        <v>412.5</v>
      </c>
      <c r="R8" s="20"/>
      <c r="S8" s="20"/>
      <c r="T8" s="20">
        <f t="shared" si="1"/>
        <v>845.63</v>
      </c>
      <c r="U8" s="22">
        <f t="shared" si="2"/>
        <v>845.63</v>
      </c>
      <c r="V8" s="22"/>
      <c r="W8" s="20"/>
      <c r="X8" s="22">
        <f t="shared" ref="X8:X32" si="4">SUM(W8:W8)</f>
        <v>0</v>
      </c>
      <c r="Y8" s="23">
        <f t="shared" si="3"/>
        <v>845.63</v>
      </c>
    </row>
    <row r="9" spans="1:25" ht="16.5" x14ac:dyDescent="0.3">
      <c r="A9" s="18">
        <f t="shared" si="0"/>
        <v>6</v>
      </c>
      <c r="B9" s="19" t="s">
        <v>28</v>
      </c>
      <c r="C9" s="20"/>
      <c r="D9" s="21">
        <v>223.3</v>
      </c>
      <c r="E9" s="20"/>
      <c r="F9" s="20"/>
      <c r="G9" s="20"/>
      <c r="H9" s="20"/>
      <c r="I9" s="20">
        <v>366.85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>
        <f t="shared" si="1"/>
        <v>590.15000000000009</v>
      </c>
      <c r="U9" s="22">
        <f t="shared" si="2"/>
        <v>590.15000000000009</v>
      </c>
      <c r="V9" s="22"/>
      <c r="W9" s="20"/>
      <c r="X9" s="22">
        <f>SUM(W9:W9)</f>
        <v>0</v>
      </c>
      <c r="Y9" s="23">
        <f>U9+X9</f>
        <v>590.15000000000009</v>
      </c>
    </row>
    <row r="10" spans="1:25" ht="16.5" x14ac:dyDescent="0.3">
      <c r="A10" s="18">
        <f t="shared" si="0"/>
        <v>7</v>
      </c>
      <c r="B10" s="19" t="s">
        <v>29</v>
      </c>
      <c r="C10" s="20">
        <v>100</v>
      </c>
      <c r="D10" s="21">
        <v>79.75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>
        <f t="shared" si="1"/>
        <v>79.75</v>
      </c>
      <c r="U10" s="22">
        <f t="shared" si="2"/>
        <v>179.75</v>
      </c>
      <c r="V10" s="22"/>
      <c r="W10" s="20"/>
      <c r="X10" s="22">
        <f t="shared" si="4"/>
        <v>0</v>
      </c>
      <c r="Y10" s="23">
        <f t="shared" si="3"/>
        <v>179.75</v>
      </c>
    </row>
    <row r="11" spans="1:25" ht="16.5" x14ac:dyDescent="0.3">
      <c r="A11" s="18">
        <f t="shared" si="0"/>
        <v>8</v>
      </c>
      <c r="B11" s="19" t="s">
        <v>27</v>
      </c>
      <c r="C11" s="20"/>
      <c r="D11" s="21">
        <v>55</v>
      </c>
      <c r="E11" s="20"/>
      <c r="F11" s="20"/>
      <c r="G11" s="20"/>
      <c r="H11" s="20">
        <v>34.380000000000003</v>
      </c>
      <c r="I11" s="20">
        <v>151.25</v>
      </c>
      <c r="J11" s="20"/>
      <c r="K11" s="20"/>
      <c r="L11" s="20"/>
      <c r="M11" s="20"/>
      <c r="N11" s="20"/>
      <c r="O11" s="20"/>
      <c r="P11" s="20">
        <v>110</v>
      </c>
      <c r="Q11" s="20"/>
      <c r="R11" s="20"/>
      <c r="S11" s="20"/>
      <c r="T11" s="20">
        <f t="shared" si="1"/>
        <v>350.63</v>
      </c>
      <c r="U11" s="22">
        <f t="shared" si="2"/>
        <v>350.63</v>
      </c>
      <c r="V11" s="22"/>
      <c r="W11" s="20"/>
      <c r="X11" s="22">
        <f>SUM(W11:W11)</f>
        <v>0</v>
      </c>
      <c r="Y11" s="23">
        <f>U11+X11</f>
        <v>350.63</v>
      </c>
    </row>
    <row r="12" spans="1:25" ht="16.5" x14ac:dyDescent="0.3">
      <c r="A12" s="18">
        <f t="shared" si="0"/>
        <v>9</v>
      </c>
      <c r="B12" s="19" t="s">
        <v>28</v>
      </c>
      <c r="C12" s="20"/>
      <c r="D12" s="21"/>
      <c r="E12" s="20"/>
      <c r="F12" s="20"/>
      <c r="G12" s="20">
        <v>159.5</v>
      </c>
      <c r="H12" s="20"/>
      <c r="I12" s="20">
        <v>287.10000000000002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>
        <f t="shared" si="1"/>
        <v>446.6</v>
      </c>
      <c r="U12" s="22">
        <f t="shared" si="2"/>
        <v>446.6</v>
      </c>
      <c r="V12" s="22"/>
      <c r="W12" s="20"/>
      <c r="X12" s="22">
        <f t="shared" si="4"/>
        <v>0</v>
      </c>
      <c r="Y12" s="23">
        <f t="shared" si="3"/>
        <v>446.6</v>
      </c>
    </row>
    <row r="13" spans="1:25" ht="16.5" x14ac:dyDescent="0.3">
      <c r="A13" s="18">
        <f t="shared" si="0"/>
        <v>10</v>
      </c>
      <c r="B13" s="19" t="s">
        <v>27</v>
      </c>
      <c r="C13" s="20"/>
      <c r="D13" s="21">
        <v>151.25</v>
      </c>
      <c r="E13" s="20"/>
      <c r="F13" s="20"/>
      <c r="G13" s="20"/>
      <c r="H13" s="20">
        <v>34.380000000000003</v>
      </c>
      <c r="I13" s="20">
        <v>144.37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>
        <f t="shared" si="1"/>
        <v>330</v>
      </c>
      <c r="U13" s="22">
        <f t="shared" si="2"/>
        <v>330</v>
      </c>
      <c r="V13" s="22"/>
      <c r="W13" s="20"/>
      <c r="X13" s="22">
        <f t="shared" si="4"/>
        <v>0</v>
      </c>
      <c r="Y13" s="23">
        <f t="shared" si="3"/>
        <v>330</v>
      </c>
    </row>
    <row r="14" spans="1:25" ht="16.5" x14ac:dyDescent="0.3">
      <c r="A14" s="18">
        <f t="shared" si="0"/>
        <v>11</v>
      </c>
      <c r="B14" s="19" t="s">
        <v>27</v>
      </c>
      <c r="C14" s="20">
        <v>980.23</v>
      </c>
      <c r="D14" s="21">
        <v>206.25</v>
      </c>
      <c r="E14" s="20"/>
      <c r="F14" s="20"/>
      <c r="G14" s="20"/>
      <c r="H14" s="20">
        <v>34.380000000000003</v>
      </c>
      <c r="I14" s="20">
        <v>151.25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>
        <f t="shared" si="1"/>
        <v>391.88</v>
      </c>
      <c r="U14" s="22">
        <f t="shared" si="2"/>
        <v>1372.1100000000001</v>
      </c>
      <c r="V14" s="22"/>
      <c r="W14" s="20"/>
      <c r="X14" s="22">
        <f t="shared" si="4"/>
        <v>0</v>
      </c>
      <c r="Y14" s="23">
        <f t="shared" si="3"/>
        <v>1372.1100000000001</v>
      </c>
    </row>
    <row r="15" spans="1:25" ht="16.5" x14ac:dyDescent="0.3">
      <c r="A15" s="18">
        <f t="shared" si="0"/>
        <v>12</v>
      </c>
      <c r="B15" s="19" t="s">
        <v>28</v>
      </c>
      <c r="C15" s="20"/>
      <c r="D15" s="21"/>
      <c r="E15" s="20"/>
      <c r="F15" s="20"/>
      <c r="G15" s="20"/>
      <c r="H15" s="20"/>
      <c r="I15" s="20">
        <v>287.10000000000002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>
        <f t="shared" si="1"/>
        <v>287.10000000000002</v>
      </c>
      <c r="U15" s="22">
        <f t="shared" si="2"/>
        <v>287.10000000000002</v>
      </c>
      <c r="V15" s="22"/>
      <c r="W15" s="20"/>
      <c r="X15" s="22">
        <f t="shared" si="4"/>
        <v>0</v>
      </c>
      <c r="Y15" s="23">
        <f>U15+X15</f>
        <v>287.10000000000002</v>
      </c>
    </row>
    <row r="16" spans="1:25" ht="16.5" x14ac:dyDescent="0.3">
      <c r="A16" s="18">
        <f t="shared" si="0"/>
        <v>13</v>
      </c>
      <c r="B16" s="19" t="s">
        <v>28</v>
      </c>
      <c r="C16" s="20"/>
      <c r="D16" s="21">
        <v>287.10000000000002</v>
      </c>
      <c r="E16" s="20">
        <v>398.75</v>
      </c>
      <c r="F16" s="20">
        <v>319</v>
      </c>
      <c r="G16" s="20">
        <v>159.5</v>
      </c>
      <c r="H16" s="20"/>
      <c r="I16" s="20">
        <v>653.95000000000005</v>
      </c>
      <c r="J16" s="20"/>
      <c r="K16" s="20"/>
      <c r="L16" s="20"/>
      <c r="M16" s="20"/>
      <c r="N16" s="20">
        <v>638</v>
      </c>
      <c r="O16" s="20"/>
      <c r="P16" s="20"/>
      <c r="Q16" s="20"/>
      <c r="R16" s="20"/>
      <c r="S16" s="20"/>
      <c r="T16" s="20">
        <f t="shared" si="1"/>
        <v>2456.3000000000002</v>
      </c>
      <c r="U16" s="22">
        <f t="shared" si="2"/>
        <v>2456.3000000000002</v>
      </c>
      <c r="V16" s="22">
        <v>20</v>
      </c>
      <c r="W16" s="20">
        <f>V16*15.95</f>
        <v>319</v>
      </c>
      <c r="X16" s="22">
        <f t="shared" si="4"/>
        <v>319</v>
      </c>
      <c r="Y16" s="23">
        <f t="shared" si="3"/>
        <v>2775.3</v>
      </c>
    </row>
    <row r="17" spans="1:25" ht="16.5" x14ac:dyDescent="0.3">
      <c r="A17" s="18">
        <f t="shared" si="0"/>
        <v>14</v>
      </c>
      <c r="B17" s="19" t="s">
        <v>28</v>
      </c>
      <c r="C17" s="20"/>
      <c r="D17" s="21"/>
      <c r="E17" s="20"/>
      <c r="F17" s="20"/>
      <c r="G17" s="20"/>
      <c r="H17" s="20">
        <v>13.75</v>
      </c>
      <c r="I17" s="20">
        <v>144.37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>
        <f t="shared" si="1"/>
        <v>158.12</v>
      </c>
      <c r="U17" s="22">
        <f t="shared" si="2"/>
        <v>158.12</v>
      </c>
      <c r="V17" s="22"/>
      <c r="W17" s="20">
        <f t="shared" ref="W17:W33" si="5">V17*15.95</f>
        <v>0</v>
      </c>
      <c r="X17" s="22">
        <f t="shared" si="4"/>
        <v>0</v>
      </c>
      <c r="Y17" s="23">
        <f>U17+X17</f>
        <v>158.12</v>
      </c>
    </row>
    <row r="18" spans="1:25" ht="16.5" x14ac:dyDescent="0.3">
      <c r="A18" s="18">
        <v>15</v>
      </c>
      <c r="B18" s="19" t="s">
        <v>28</v>
      </c>
      <c r="C18" s="20"/>
      <c r="D18" s="21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>
        <f t="shared" si="1"/>
        <v>0</v>
      </c>
      <c r="U18" s="22">
        <f t="shared" si="2"/>
        <v>0</v>
      </c>
      <c r="V18" s="22"/>
      <c r="W18" s="20">
        <f t="shared" si="5"/>
        <v>0</v>
      </c>
      <c r="X18" s="22">
        <f t="shared" si="4"/>
        <v>0</v>
      </c>
      <c r="Y18" s="23">
        <f>U18+X18</f>
        <v>0</v>
      </c>
    </row>
    <row r="19" spans="1:25" ht="16.5" x14ac:dyDescent="0.3">
      <c r="A19" s="18">
        <f t="shared" si="0"/>
        <v>16</v>
      </c>
      <c r="B19" s="19" t="s">
        <v>27</v>
      </c>
      <c r="C19" s="20"/>
      <c r="D19" s="21">
        <v>653.13</v>
      </c>
      <c r="E19" s="20"/>
      <c r="F19" s="20"/>
      <c r="G19" s="20"/>
      <c r="H19" s="20">
        <v>34.380000000000003</v>
      </c>
      <c r="I19" s="20">
        <v>151.25</v>
      </c>
      <c r="J19" s="20">
        <v>275</v>
      </c>
      <c r="K19" s="20"/>
      <c r="L19" s="20"/>
      <c r="M19" s="20"/>
      <c r="N19" s="20"/>
      <c r="O19" s="20"/>
      <c r="P19" s="20">
        <v>110</v>
      </c>
      <c r="Q19" s="20"/>
      <c r="R19" s="20"/>
      <c r="S19" s="20"/>
      <c r="T19" s="20">
        <f t="shared" si="1"/>
        <v>1223.76</v>
      </c>
      <c r="U19" s="22">
        <f t="shared" si="2"/>
        <v>1223.76</v>
      </c>
      <c r="V19" s="22"/>
      <c r="W19" s="20">
        <f t="shared" si="5"/>
        <v>0</v>
      </c>
      <c r="X19" s="22">
        <f t="shared" si="4"/>
        <v>0</v>
      </c>
      <c r="Y19" s="23">
        <f>U19+X19</f>
        <v>1223.76</v>
      </c>
    </row>
    <row r="20" spans="1:25" ht="16.5" x14ac:dyDescent="0.3">
      <c r="A20" s="18">
        <f t="shared" si="0"/>
        <v>17</v>
      </c>
      <c r="B20" s="19" t="s">
        <v>27</v>
      </c>
      <c r="C20" s="20"/>
      <c r="D20" s="21"/>
      <c r="E20" s="20"/>
      <c r="F20" s="20">
        <v>398.75</v>
      </c>
      <c r="G20" s="20"/>
      <c r="H20" s="20">
        <v>13.75</v>
      </c>
      <c r="I20" s="20">
        <v>144.37</v>
      </c>
      <c r="J20" s="20"/>
      <c r="K20" s="20"/>
      <c r="L20" s="20"/>
      <c r="M20" s="20"/>
      <c r="N20" s="20"/>
      <c r="O20" s="20"/>
      <c r="P20" s="20"/>
      <c r="Q20" s="20"/>
      <c r="R20" s="20">
        <v>412.5</v>
      </c>
      <c r="S20" s="20"/>
      <c r="T20" s="20">
        <f t="shared" si="1"/>
        <v>969.37</v>
      </c>
      <c r="U20" s="22">
        <f t="shared" si="2"/>
        <v>969.37</v>
      </c>
      <c r="V20" s="22"/>
      <c r="W20" s="20">
        <f t="shared" si="5"/>
        <v>0</v>
      </c>
      <c r="X20" s="22">
        <f t="shared" si="4"/>
        <v>0</v>
      </c>
      <c r="Y20" s="23">
        <f t="shared" si="3"/>
        <v>969.37</v>
      </c>
    </row>
    <row r="21" spans="1:25" ht="16.5" x14ac:dyDescent="0.3">
      <c r="A21" s="18">
        <f t="shared" si="0"/>
        <v>18</v>
      </c>
      <c r="B21" s="19" t="s">
        <v>29</v>
      </c>
      <c r="C21" s="20"/>
      <c r="D21" s="21"/>
      <c r="E21" s="20"/>
      <c r="F21" s="20"/>
      <c r="G21" s="20"/>
      <c r="H21" s="20"/>
      <c r="I21" s="20"/>
      <c r="J21" s="20"/>
      <c r="K21" s="20">
        <v>159.5</v>
      </c>
      <c r="L21" s="20"/>
      <c r="M21" s="20">
        <v>957</v>
      </c>
      <c r="N21" s="20">
        <v>159.5</v>
      </c>
      <c r="O21" s="20">
        <v>79.5</v>
      </c>
      <c r="P21" s="20"/>
      <c r="Q21" s="20"/>
      <c r="R21" s="20"/>
      <c r="S21" s="20"/>
      <c r="T21" s="20">
        <f t="shared" si="1"/>
        <v>1355.5</v>
      </c>
      <c r="U21" s="22">
        <f t="shared" si="2"/>
        <v>1355.5</v>
      </c>
      <c r="V21" s="22"/>
      <c r="W21" s="20">
        <f t="shared" si="5"/>
        <v>0</v>
      </c>
      <c r="X21" s="22">
        <f t="shared" si="4"/>
        <v>0</v>
      </c>
      <c r="Y21" s="23">
        <f t="shared" si="3"/>
        <v>1355.5</v>
      </c>
    </row>
    <row r="22" spans="1:25" ht="16.5" x14ac:dyDescent="0.3">
      <c r="A22" s="18">
        <f t="shared" si="0"/>
        <v>19</v>
      </c>
      <c r="B22" s="19" t="s">
        <v>28</v>
      </c>
      <c r="C22" s="20"/>
      <c r="D22" s="21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>
        <f t="shared" si="1"/>
        <v>0</v>
      </c>
      <c r="U22" s="22">
        <f t="shared" si="2"/>
        <v>0</v>
      </c>
      <c r="V22" s="22"/>
      <c r="W22" s="20">
        <f t="shared" si="5"/>
        <v>0</v>
      </c>
      <c r="X22" s="22">
        <f t="shared" si="4"/>
        <v>0</v>
      </c>
      <c r="Y22" s="23">
        <f>U22+X22</f>
        <v>0</v>
      </c>
    </row>
    <row r="23" spans="1:25" ht="16.5" x14ac:dyDescent="0.3">
      <c r="A23" s="18">
        <f t="shared" si="0"/>
        <v>20</v>
      </c>
      <c r="B23" s="19" t="s">
        <v>29</v>
      </c>
      <c r="C23" s="20">
        <v>100</v>
      </c>
      <c r="D23" s="21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>
        <f t="shared" si="1"/>
        <v>0</v>
      </c>
      <c r="U23" s="22">
        <f t="shared" si="2"/>
        <v>100</v>
      </c>
      <c r="V23" s="22"/>
      <c r="W23" s="20">
        <f t="shared" si="5"/>
        <v>0</v>
      </c>
      <c r="X23" s="22">
        <f t="shared" si="4"/>
        <v>0</v>
      </c>
      <c r="Y23" s="23">
        <f>U23+X23</f>
        <v>100</v>
      </c>
    </row>
    <row r="24" spans="1:25" ht="16.5" x14ac:dyDescent="0.3">
      <c r="A24" s="18">
        <f t="shared" si="0"/>
        <v>21</v>
      </c>
      <c r="B24" s="19" t="s">
        <v>27</v>
      </c>
      <c r="C24" s="20"/>
      <c r="D24" s="21">
        <v>171.88</v>
      </c>
      <c r="E24" s="20"/>
      <c r="F24" s="20"/>
      <c r="G24" s="20"/>
      <c r="H24" s="20">
        <v>34.380000000000003</v>
      </c>
      <c r="I24" s="20">
        <v>151.25</v>
      </c>
      <c r="J24" s="20"/>
      <c r="K24" s="20"/>
      <c r="L24" s="20"/>
      <c r="M24" s="20"/>
      <c r="N24" s="20"/>
      <c r="O24" s="20"/>
      <c r="P24" s="20">
        <v>110</v>
      </c>
      <c r="Q24" s="20"/>
      <c r="R24" s="20"/>
      <c r="S24" s="20"/>
      <c r="T24" s="20">
        <f t="shared" si="1"/>
        <v>467.51</v>
      </c>
      <c r="U24" s="22">
        <f t="shared" si="2"/>
        <v>467.51</v>
      </c>
      <c r="V24" s="22"/>
      <c r="W24" s="20">
        <f t="shared" si="5"/>
        <v>0</v>
      </c>
      <c r="X24" s="22">
        <f t="shared" si="4"/>
        <v>0</v>
      </c>
      <c r="Y24" s="23">
        <f t="shared" si="3"/>
        <v>467.51</v>
      </c>
    </row>
    <row r="25" spans="1:25" ht="16.5" x14ac:dyDescent="0.3">
      <c r="A25" s="18">
        <f t="shared" si="0"/>
        <v>22</v>
      </c>
      <c r="B25" s="19" t="s">
        <v>27</v>
      </c>
      <c r="C25" s="20"/>
      <c r="D25" s="21">
        <v>371.25</v>
      </c>
      <c r="E25" s="20"/>
      <c r="F25" s="20"/>
      <c r="G25" s="20"/>
      <c r="H25" s="20">
        <v>34.380000000000003</v>
      </c>
      <c r="I25" s="20">
        <v>151.25</v>
      </c>
      <c r="J25" s="20">
        <v>275</v>
      </c>
      <c r="K25" s="20"/>
      <c r="L25" s="20"/>
      <c r="M25" s="20"/>
      <c r="N25" s="20"/>
      <c r="O25" s="20"/>
      <c r="P25" s="20">
        <v>110</v>
      </c>
      <c r="Q25" s="20"/>
      <c r="R25" s="20"/>
      <c r="S25" s="20"/>
      <c r="T25" s="20">
        <f t="shared" si="1"/>
        <v>941.88</v>
      </c>
      <c r="U25" s="22">
        <f t="shared" si="2"/>
        <v>941.88</v>
      </c>
      <c r="V25" s="22"/>
      <c r="W25" s="20">
        <f t="shared" si="5"/>
        <v>0</v>
      </c>
      <c r="X25" s="22">
        <f t="shared" si="4"/>
        <v>0</v>
      </c>
      <c r="Y25" s="23">
        <f t="shared" si="3"/>
        <v>941.88</v>
      </c>
    </row>
    <row r="26" spans="1:25" ht="16.5" x14ac:dyDescent="0.3">
      <c r="A26" s="18">
        <f t="shared" si="0"/>
        <v>23</v>
      </c>
      <c r="B26" s="19" t="s">
        <v>27</v>
      </c>
      <c r="C26" s="20"/>
      <c r="D26" s="21"/>
      <c r="E26" s="20"/>
      <c r="F26" s="20"/>
      <c r="G26" s="20"/>
      <c r="H26" s="20">
        <v>34.380000000000003</v>
      </c>
      <c r="I26" s="20">
        <v>151.25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>
        <f t="shared" si="1"/>
        <v>185.63</v>
      </c>
      <c r="U26" s="22">
        <f t="shared" si="2"/>
        <v>185.63</v>
      </c>
      <c r="V26" s="22"/>
      <c r="W26" s="20">
        <f t="shared" si="5"/>
        <v>0</v>
      </c>
      <c r="X26" s="22">
        <f t="shared" si="4"/>
        <v>0</v>
      </c>
      <c r="Y26" s="23">
        <f t="shared" si="3"/>
        <v>185.63</v>
      </c>
    </row>
    <row r="27" spans="1:25" ht="16.5" x14ac:dyDescent="0.3">
      <c r="A27" s="18">
        <f t="shared" si="0"/>
        <v>24</v>
      </c>
      <c r="B27" s="19" t="s">
        <v>27</v>
      </c>
      <c r="C27" s="20"/>
      <c r="D27" s="21">
        <v>295.63</v>
      </c>
      <c r="E27" s="20"/>
      <c r="F27" s="20"/>
      <c r="G27" s="20"/>
      <c r="H27" s="20">
        <v>34.380000000000003</v>
      </c>
      <c r="I27" s="20">
        <v>151.25</v>
      </c>
      <c r="J27" s="20"/>
      <c r="K27" s="20"/>
      <c r="L27" s="20"/>
      <c r="M27" s="20"/>
      <c r="N27" s="20"/>
      <c r="O27" s="20"/>
      <c r="P27" s="20">
        <v>110</v>
      </c>
      <c r="Q27" s="20"/>
      <c r="R27" s="20"/>
      <c r="S27" s="20"/>
      <c r="T27" s="20">
        <f t="shared" si="1"/>
        <v>591.26</v>
      </c>
      <c r="U27" s="22">
        <f t="shared" si="2"/>
        <v>591.26</v>
      </c>
      <c r="V27" s="22"/>
      <c r="W27" s="20">
        <f t="shared" si="5"/>
        <v>0</v>
      </c>
      <c r="X27" s="22">
        <f t="shared" si="4"/>
        <v>0</v>
      </c>
      <c r="Y27" s="23">
        <f t="shared" si="3"/>
        <v>591.26</v>
      </c>
    </row>
    <row r="28" spans="1:25" ht="16.5" x14ac:dyDescent="0.3">
      <c r="A28" s="18">
        <f t="shared" si="0"/>
        <v>25</v>
      </c>
      <c r="B28" s="19" t="s">
        <v>28</v>
      </c>
      <c r="C28" s="20"/>
      <c r="D28" s="21">
        <v>130.63</v>
      </c>
      <c r="E28" s="20"/>
      <c r="F28" s="20"/>
      <c r="G28" s="20"/>
      <c r="H28" s="20"/>
      <c r="I28" s="20">
        <v>287.10000000000002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>
        <f t="shared" si="1"/>
        <v>417.73</v>
      </c>
      <c r="U28" s="22">
        <f t="shared" si="2"/>
        <v>417.73</v>
      </c>
      <c r="V28" s="22"/>
      <c r="W28" s="20">
        <f t="shared" si="5"/>
        <v>0</v>
      </c>
      <c r="X28" s="22">
        <f t="shared" si="4"/>
        <v>0</v>
      </c>
      <c r="Y28" s="23">
        <f t="shared" si="3"/>
        <v>417.73</v>
      </c>
    </row>
    <row r="29" spans="1:25" ht="16.5" x14ac:dyDescent="0.3">
      <c r="A29" s="18">
        <f t="shared" si="0"/>
        <v>26</v>
      </c>
      <c r="B29" s="19" t="s">
        <v>30</v>
      </c>
      <c r="C29" s="19"/>
      <c r="D29" s="20"/>
      <c r="E29" s="21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>
        <f t="shared" si="1"/>
        <v>0</v>
      </c>
      <c r="U29" s="22">
        <f t="shared" si="2"/>
        <v>0</v>
      </c>
      <c r="V29" s="20">
        <v>20</v>
      </c>
      <c r="W29" s="20">
        <f>V29*20.35</f>
        <v>407</v>
      </c>
      <c r="X29" s="22">
        <f t="shared" si="4"/>
        <v>407</v>
      </c>
      <c r="Y29" s="23">
        <f>SUM(X29:X29)</f>
        <v>407</v>
      </c>
    </row>
    <row r="30" spans="1:25" ht="16.5" x14ac:dyDescent="0.3">
      <c r="A30" s="18">
        <f t="shared" si="0"/>
        <v>27</v>
      </c>
      <c r="B30" s="19" t="s">
        <v>27</v>
      </c>
      <c r="C30" s="20"/>
      <c r="D30" s="21">
        <v>151.25</v>
      </c>
      <c r="E30" s="20"/>
      <c r="F30" s="20"/>
      <c r="G30" s="20"/>
      <c r="H30" s="20">
        <v>34.380000000000003</v>
      </c>
      <c r="I30" s="20">
        <v>144.37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>
        <f t="shared" si="1"/>
        <v>330</v>
      </c>
      <c r="U30" s="22">
        <f t="shared" si="2"/>
        <v>330</v>
      </c>
      <c r="V30" s="22"/>
      <c r="W30" s="20">
        <f t="shared" si="5"/>
        <v>0</v>
      </c>
      <c r="X30" s="22">
        <f t="shared" si="4"/>
        <v>0</v>
      </c>
      <c r="Y30" s="23">
        <f>U30+X30</f>
        <v>330</v>
      </c>
    </row>
    <row r="31" spans="1:25" ht="16.5" x14ac:dyDescent="0.3">
      <c r="A31" s="18">
        <f t="shared" si="0"/>
        <v>28</v>
      </c>
      <c r="B31" s="19" t="s">
        <v>27</v>
      </c>
      <c r="C31" s="20"/>
      <c r="D31" s="21">
        <v>137.5</v>
      </c>
      <c r="E31" s="20"/>
      <c r="F31" s="20"/>
      <c r="G31" s="20"/>
      <c r="H31" s="20">
        <v>34.380000000000003</v>
      </c>
      <c r="I31" s="20">
        <v>151.25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>
        <f t="shared" si="1"/>
        <v>323.13</v>
      </c>
      <c r="U31" s="22">
        <f t="shared" si="2"/>
        <v>323.13</v>
      </c>
      <c r="V31" s="22"/>
      <c r="W31" s="20">
        <f t="shared" si="5"/>
        <v>0</v>
      </c>
      <c r="X31" s="22">
        <f t="shared" si="4"/>
        <v>0</v>
      </c>
      <c r="Y31" s="23">
        <f t="shared" si="3"/>
        <v>323.13</v>
      </c>
    </row>
    <row r="32" spans="1:25" ht="16.5" x14ac:dyDescent="0.3">
      <c r="A32" s="18">
        <f t="shared" si="0"/>
        <v>29</v>
      </c>
      <c r="B32" s="19" t="s">
        <v>28</v>
      </c>
      <c r="C32" s="20">
        <v>1000</v>
      </c>
      <c r="D32" s="21">
        <v>1084.5999999999999</v>
      </c>
      <c r="E32" s="20">
        <v>398.75</v>
      </c>
      <c r="F32" s="20"/>
      <c r="G32" s="20"/>
      <c r="H32" s="20"/>
      <c r="I32" s="20">
        <v>669.9</v>
      </c>
      <c r="J32" s="20"/>
      <c r="K32" s="20"/>
      <c r="L32" s="20">
        <v>3190</v>
      </c>
      <c r="M32" s="20"/>
      <c r="N32" s="20"/>
      <c r="O32" s="20"/>
      <c r="P32" s="20"/>
      <c r="Q32" s="20"/>
      <c r="R32" s="20"/>
      <c r="S32" s="20"/>
      <c r="T32" s="20">
        <f t="shared" si="1"/>
        <v>5343.25</v>
      </c>
      <c r="U32" s="22">
        <f t="shared" si="2"/>
        <v>6343.25</v>
      </c>
      <c r="V32" s="22">
        <v>20</v>
      </c>
      <c r="W32" s="20">
        <f t="shared" si="5"/>
        <v>319</v>
      </c>
      <c r="X32" s="22">
        <f t="shared" si="4"/>
        <v>319</v>
      </c>
      <c r="Y32" s="23">
        <f t="shared" si="3"/>
        <v>6662.25</v>
      </c>
    </row>
    <row r="33" spans="1:25" ht="17.25" thickBot="1" x14ac:dyDescent="0.35">
      <c r="A33" s="18">
        <f t="shared" si="0"/>
        <v>30</v>
      </c>
      <c r="B33" s="19" t="s">
        <v>29</v>
      </c>
      <c r="C33" s="20"/>
      <c r="D33" s="21">
        <v>79.75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>
        <f t="shared" si="1"/>
        <v>79.75</v>
      </c>
      <c r="U33" s="22">
        <f t="shared" si="2"/>
        <v>79.75</v>
      </c>
      <c r="V33" s="22"/>
      <c r="W33" s="20">
        <f t="shared" si="5"/>
        <v>0</v>
      </c>
      <c r="X33" s="22">
        <v>0</v>
      </c>
      <c r="Y33" s="23">
        <f t="shared" si="3"/>
        <v>79.75</v>
      </c>
    </row>
    <row r="34" spans="1:25" ht="16.5" x14ac:dyDescent="0.3">
      <c r="A34" s="24"/>
      <c r="B34" s="25"/>
      <c r="C34" s="26">
        <f t="shared" ref="C34:U34" si="6">SUM(C4:C33)</f>
        <v>3180.23</v>
      </c>
      <c r="D34" s="26">
        <f t="shared" si="6"/>
        <v>4511.41</v>
      </c>
      <c r="E34" s="26">
        <f t="shared" si="6"/>
        <v>797.5</v>
      </c>
      <c r="F34" s="26">
        <f t="shared" si="6"/>
        <v>717.75</v>
      </c>
      <c r="G34" s="26">
        <f t="shared" si="6"/>
        <v>319</v>
      </c>
      <c r="H34" s="26">
        <f t="shared" si="6"/>
        <v>543.20000000000005</v>
      </c>
      <c r="I34" s="26">
        <f t="shared" si="6"/>
        <v>5075.0899999999992</v>
      </c>
      <c r="J34" s="26">
        <f t="shared" si="6"/>
        <v>825</v>
      </c>
      <c r="K34" s="26">
        <f t="shared" si="6"/>
        <v>159.5</v>
      </c>
      <c r="L34" s="26">
        <f t="shared" si="6"/>
        <v>3190</v>
      </c>
      <c r="M34" s="26">
        <f t="shared" si="6"/>
        <v>957</v>
      </c>
      <c r="N34" s="26">
        <f t="shared" si="6"/>
        <v>797.5</v>
      </c>
      <c r="O34" s="26">
        <f t="shared" si="6"/>
        <v>79.5</v>
      </c>
      <c r="P34" s="26">
        <f t="shared" si="6"/>
        <v>660</v>
      </c>
      <c r="Q34" s="26">
        <f t="shared" si="6"/>
        <v>412.5</v>
      </c>
      <c r="R34" s="26">
        <f>SUM(R4:R33)</f>
        <v>412.5</v>
      </c>
      <c r="S34" s="26">
        <f>SUM(S4:S33)</f>
        <v>0</v>
      </c>
      <c r="T34" s="26">
        <f t="shared" si="6"/>
        <v>19457.449999999997</v>
      </c>
      <c r="U34" s="26">
        <f t="shared" si="6"/>
        <v>22637.68</v>
      </c>
      <c r="V34" s="26">
        <f>SUM(V4:V33)</f>
        <v>60</v>
      </c>
      <c r="W34" s="27">
        <f>SUM(W4:W33)</f>
        <v>1045</v>
      </c>
      <c r="X34" s="26">
        <f>SUM(X4:X33)</f>
        <v>1045</v>
      </c>
      <c r="Y34" s="23">
        <f>SUM(Y4:Y33)</f>
        <v>23682.680000000004</v>
      </c>
    </row>
    <row r="35" spans="1:25" ht="16.5" x14ac:dyDescent="0.3">
      <c r="A35" s="28"/>
      <c r="B35" s="29"/>
      <c r="C35" s="30">
        <v>3180.23</v>
      </c>
      <c r="D35" s="30">
        <v>6567</v>
      </c>
      <c r="E35" s="30">
        <v>2722.5</v>
      </c>
      <c r="F35" s="30">
        <v>717.75</v>
      </c>
      <c r="G35" s="30">
        <v>869</v>
      </c>
      <c r="H35" s="30">
        <v>550</v>
      </c>
      <c r="I35" s="30">
        <v>5090.6899999999996</v>
      </c>
      <c r="J35" s="30">
        <v>825</v>
      </c>
      <c r="K35" s="30">
        <v>159.5</v>
      </c>
      <c r="L35" s="30">
        <v>3190</v>
      </c>
      <c r="M35" s="30">
        <v>957</v>
      </c>
      <c r="N35" s="30">
        <v>797.5</v>
      </c>
      <c r="O35" s="30">
        <v>79.75</v>
      </c>
      <c r="P35" s="30">
        <v>687.5</v>
      </c>
      <c r="Q35" s="30">
        <v>412.5</v>
      </c>
      <c r="R35" s="30">
        <v>412.5</v>
      </c>
      <c r="S35" s="30">
        <v>2904</v>
      </c>
      <c r="T35" s="30">
        <v>27048.57</v>
      </c>
      <c r="U35" s="30">
        <v>30228.799999999999</v>
      </c>
      <c r="V35" s="30">
        <v>60</v>
      </c>
      <c r="W35" s="30">
        <v>2464.2800000000002</v>
      </c>
      <c r="X35" s="30">
        <v>2464.2800000000002</v>
      </c>
      <c r="Y35" s="23">
        <v>32693.08</v>
      </c>
    </row>
    <row r="36" spans="1:25" ht="17.25" thickBot="1" x14ac:dyDescent="0.35">
      <c r="A36" s="31"/>
      <c r="B36" s="32"/>
      <c r="C36" s="33">
        <f>C35-C34</f>
        <v>0</v>
      </c>
      <c r="D36" s="33">
        <f t="shared" ref="D36:X36" si="7">D35-D34</f>
        <v>2055.59</v>
      </c>
      <c r="E36" s="33">
        <f t="shared" si="7"/>
        <v>1925</v>
      </c>
      <c r="F36" s="33">
        <f t="shared" si="7"/>
        <v>0</v>
      </c>
      <c r="G36" s="33">
        <f t="shared" si="7"/>
        <v>550</v>
      </c>
      <c r="H36" s="33">
        <f t="shared" si="7"/>
        <v>6.7999999999999545</v>
      </c>
      <c r="I36" s="33">
        <f t="shared" si="7"/>
        <v>15.600000000000364</v>
      </c>
      <c r="J36" s="33">
        <f t="shared" si="7"/>
        <v>0</v>
      </c>
      <c r="K36" s="33">
        <f t="shared" si="7"/>
        <v>0</v>
      </c>
      <c r="L36" s="33">
        <f t="shared" si="7"/>
        <v>0</v>
      </c>
      <c r="M36" s="33">
        <f t="shared" si="7"/>
        <v>0</v>
      </c>
      <c r="N36" s="33">
        <f t="shared" si="7"/>
        <v>0</v>
      </c>
      <c r="O36" s="33">
        <f t="shared" si="7"/>
        <v>0.25</v>
      </c>
      <c r="P36" s="33">
        <f t="shared" si="7"/>
        <v>27.5</v>
      </c>
      <c r="Q36" s="33">
        <f t="shared" si="7"/>
        <v>0</v>
      </c>
      <c r="R36" s="33">
        <f t="shared" si="7"/>
        <v>0</v>
      </c>
      <c r="S36" s="33">
        <f t="shared" si="7"/>
        <v>2904</v>
      </c>
      <c r="T36" s="33">
        <f t="shared" si="7"/>
        <v>7591.1200000000026</v>
      </c>
      <c r="U36" s="33">
        <f t="shared" si="7"/>
        <v>7591.119999999999</v>
      </c>
      <c r="V36" s="33">
        <f t="shared" si="7"/>
        <v>0</v>
      </c>
      <c r="W36" s="33">
        <f t="shared" si="7"/>
        <v>1419.2800000000002</v>
      </c>
      <c r="X36" s="33">
        <f t="shared" si="7"/>
        <v>1419.2800000000002</v>
      </c>
      <c r="Y36" s="34">
        <f>Y35-Y34</f>
        <v>9010.3999999999978</v>
      </c>
    </row>
    <row r="37" spans="1:25" ht="16.5" x14ac:dyDescent="0.3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7"/>
    </row>
    <row r="38" spans="1:25" ht="25.5" customHeight="1" x14ac:dyDescent="0.3">
      <c r="B38" s="38"/>
      <c r="C38" s="39" t="s">
        <v>31</v>
      </c>
      <c r="D38" s="39"/>
      <c r="E38" s="40"/>
      <c r="F38" s="37"/>
      <c r="G38" s="37"/>
      <c r="H38" s="37"/>
      <c r="I38" s="37"/>
      <c r="J38" s="37"/>
      <c r="K38" s="37"/>
      <c r="L38" s="37"/>
      <c r="M38" s="41" t="s">
        <v>32</v>
      </c>
      <c r="N38" s="41"/>
      <c r="O38" s="42"/>
      <c r="P38" s="42"/>
      <c r="Q38" s="42"/>
      <c r="R38" s="42"/>
      <c r="S38" s="42"/>
      <c r="T38" s="42"/>
      <c r="U38" s="42"/>
      <c r="V38" s="42"/>
      <c r="W38" s="37"/>
      <c r="X38" s="37"/>
      <c r="Y38" s="37"/>
    </row>
    <row r="39" spans="1:25" ht="16.5" x14ac:dyDescent="0.3">
      <c r="B39" s="38"/>
      <c r="C39" s="43"/>
      <c r="D39" s="43"/>
      <c r="E39" s="43"/>
      <c r="F39" s="37"/>
      <c r="G39" s="37"/>
      <c r="H39" s="37"/>
      <c r="I39" s="37"/>
      <c r="J39" s="37"/>
      <c r="K39" s="37"/>
      <c r="L39" s="37"/>
      <c r="M39" s="44"/>
      <c r="N39" s="44"/>
      <c r="O39" s="42"/>
      <c r="P39" s="42"/>
      <c r="Q39" s="42"/>
      <c r="R39" s="42"/>
      <c r="S39" s="42"/>
      <c r="T39" s="42"/>
      <c r="U39" s="42"/>
      <c r="V39" s="42"/>
      <c r="W39" s="37"/>
      <c r="X39" s="37"/>
    </row>
    <row r="40" spans="1:25" x14ac:dyDescent="0.25">
      <c r="K40" s="45" t="s">
        <v>33</v>
      </c>
      <c r="L40" s="45"/>
    </row>
    <row r="41" spans="1:25" ht="15.75" x14ac:dyDescent="0.25">
      <c r="C41" s="46" t="s">
        <v>34</v>
      </c>
      <c r="D41" s="47"/>
      <c r="E41" s="47"/>
      <c r="F41" s="48"/>
      <c r="G41" s="49" t="s">
        <v>35</v>
      </c>
      <c r="H41" s="50"/>
      <c r="I41" s="50"/>
      <c r="J41" s="51"/>
      <c r="K41" s="52" t="s">
        <v>36</v>
      </c>
      <c r="L41" s="53">
        <f>SUMIF(B4:B33,"C.S.",U4:U33)</f>
        <v>10223.429999999998</v>
      </c>
    </row>
    <row r="42" spans="1:25" ht="15.75" x14ac:dyDescent="0.25">
      <c r="C42" s="54">
        <v>30228.799999999999</v>
      </c>
      <c r="D42" s="54"/>
      <c r="E42" s="54"/>
      <c r="F42" s="54"/>
      <c r="G42" s="55">
        <f>U34</f>
        <v>22637.68</v>
      </c>
      <c r="H42" s="55"/>
      <c r="I42" s="55"/>
      <c r="K42" s="56" t="s">
        <v>37</v>
      </c>
      <c r="L42" s="53">
        <f>SUMIF(B4:B33,"A.T.",U4:U33)</f>
        <v>1715</v>
      </c>
      <c r="Y42" s="57"/>
    </row>
    <row r="43" spans="1:25" ht="15.75" x14ac:dyDescent="0.25">
      <c r="C43" s="58" t="s">
        <v>38</v>
      </c>
      <c r="D43" s="58"/>
      <c r="E43" s="58"/>
      <c r="F43" s="58"/>
      <c r="G43" s="59">
        <f>C42-G42</f>
        <v>7591.119999999999</v>
      </c>
      <c r="H43" s="60"/>
      <c r="I43" s="60"/>
      <c r="K43" s="61" t="s">
        <v>39</v>
      </c>
      <c r="L43" s="53">
        <f>SUMIF(B4:B33,"A.A.",U4:U33)</f>
        <v>10699.25</v>
      </c>
    </row>
    <row r="44" spans="1:25" x14ac:dyDescent="0.25">
      <c r="K44" s="61"/>
      <c r="L44" s="62">
        <f>SUM(L41:L43)</f>
        <v>22637.68</v>
      </c>
    </row>
    <row r="45" spans="1:25" x14ac:dyDescent="0.25">
      <c r="K45" s="57"/>
      <c r="L45" s="63"/>
    </row>
    <row r="46" spans="1:25" ht="15.75" x14ac:dyDescent="0.25">
      <c r="C46" s="64" t="s">
        <v>40</v>
      </c>
      <c r="D46" s="64"/>
      <c r="E46" s="64"/>
      <c r="F46" s="64"/>
      <c r="G46" s="64" t="s">
        <v>41</v>
      </c>
      <c r="H46" s="64"/>
      <c r="I46" s="64"/>
      <c r="K46" s="65" t="s">
        <v>42</v>
      </c>
      <c r="L46" s="66"/>
    </row>
    <row r="47" spans="1:25" ht="15.75" x14ac:dyDescent="0.25">
      <c r="C47" s="67">
        <v>27048.57</v>
      </c>
      <c r="D47" s="68"/>
      <c r="E47" s="68"/>
      <c r="F47" s="69"/>
      <c r="G47" s="70">
        <f>T34</f>
        <v>19457.449999999997</v>
      </c>
      <c r="H47" s="70"/>
      <c r="I47" s="70"/>
      <c r="K47" s="61" t="s">
        <v>36</v>
      </c>
      <c r="L47" s="53">
        <f>SUMIF(B4:B33,"C.S.",T4:T33)</f>
        <v>8243.2000000000007</v>
      </c>
    </row>
    <row r="48" spans="1:25" ht="15.75" x14ac:dyDescent="0.25">
      <c r="C48" s="58" t="s">
        <v>43</v>
      </c>
      <c r="D48" s="58"/>
      <c r="E48" s="58"/>
      <c r="F48" s="58"/>
      <c r="G48" s="71">
        <f>C47-G47</f>
        <v>7591.1200000000026</v>
      </c>
      <c r="H48" s="72"/>
      <c r="I48" s="72"/>
      <c r="K48" s="56" t="s">
        <v>37</v>
      </c>
      <c r="L48" s="53">
        <f>SUMIF(B4:B33,"A.T.",T4:U33)</f>
        <v>1515</v>
      </c>
    </row>
    <row r="49" spans="3:12" x14ac:dyDescent="0.25">
      <c r="C49" s="73"/>
      <c r="D49" s="73"/>
      <c r="E49" s="73"/>
      <c r="F49" s="73"/>
      <c r="K49" s="61" t="s">
        <v>39</v>
      </c>
      <c r="L49" s="53">
        <f>SUMIF(B4:B33,"A.A.",T4:U33)</f>
        <v>9699.25</v>
      </c>
    </row>
    <row r="50" spans="3:12" x14ac:dyDescent="0.25">
      <c r="K50" s="61"/>
      <c r="L50" s="62">
        <f>SUM(L47:L49)</f>
        <v>19457.45</v>
      </c>
    </row>
  </sheetData>
  <mergeCells count="21">
    <mergeCell ref="C49:F49"/>
    <mergeCell ref="C46:F46"/>
    <mergeCell ref="G46:I46"/>
    <mergeCell ref="K46:L46"/>
    <mergeCell ref="C47:F47"/>
    <mergeCell ref="G47:I47"/>
    <mergeCell ref="C48:F48"/>
    <mergeCell ref="G48:I48"/>
    <mergeCell ref="K40:L40"/>
    <mergeCell ref="C41:F41"/>
    <mergeCell ref="G41:I41"/>
    <mergeCell ref="C42:F42"/>
    <mergeCell ref="G42:I42"/>
    <mergeCell ref="C43:F43"/>
    <mergeCell ref="G43:I43"/>
    <mergeCell ref="A1:Y1"/>
    <mergeCell ref="A2:A3"/>
    <mergeCell ref="C2:U2"/>
    <mergeCell ref="W2:Y2"/>
    <mergeCell ref="C38:D38"/>
    <mergeCell ref="M38:N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dsga</dc:creator>
  <cp:lastModifiedBy>dsga</cp:lastModifiedBy>
  <dcterms:created xsi:type="dcterms:W3CDTF">2024-11-22T11:04:01Z</dcterms:created>
  <dcterms:modified xsi:type="dcterms:W3CDTF">2024-11-22T12:57:23Z</dcterms:modified>
</cp:coreProperties>
</file>